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34 Замена 2-х  сбор н_н в ТП на 12-и мест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G21" i="33"/>
  <c r="H21" i="33"/>
  <c r="G13" i="33"/>
  <c r="H29" i="33"/>
  <c r="H20" i="33"/>
  <c r="H12" i="33"/>
  <c r="E13" i="33"/>
  <c r="E14" i="33"/>
  <c r="D13" i="33"/>
  <c r="D14" i="33" s="1"/>
  <c r="F13" i="33"/>
  <c r="F14" i="33"/>
  <c r="F18" i="33"/>
  <c r="F22" i="33" s="1"/>
  <c r="F32" i="33" s="1"/>
  <c r="E21" i="33"/>
  <c r="E22" i="33" s="1"/>
  <c r="E32" i="33" s="1"/>
  <c r="G14" i="33"/>
  <c r="G18" i="33" s="1"/>
  <c r="G22" i="33" s="1"/>
  <c r="E16" i="33"/>
  <c r="E17" i="33" s="1"/>
  <c r="E18" i="33" s="1"/>
  <c r="E33" i="33" l="1"/>
  <c r="E34" i="33" s="1"/>
  <c r="E35" i="33" s="1"/>
  <c r="F33" i="33"/>
  <c r="F34" i="33" s="1"/>
  <c r="F35" i="33" s="1"/>
  <c r="D16" i="33"/>
  <c r="J16" i="33"/>
  <c r="H14" i="33"/>
  <c r="H13" i="33"/>
  <c r="H16" i="33" l="1"/>
  <c r="D17" i="33"/>
  <c r="H17" i="33" l="1"/>
  <c r="D18" i="33"/>
  <c r="H18" i="33" l="1"/>
  <c r="D22" i="33"/>
  <c r="D32" i="33" l="1"/>
  <c r="H22" i="33"/>
  <c r="G30" i="33" l="1"/>
  <c r="G25" i="33"/>
  <c r="D33" i="33"/>
  <c r="H25" i="33" l="1"/>
  <c r="G27" i="33"/>
  <c r="D34" i="33"/>
  <c r="G31" i="33"/>
  <c r="H31" i="33" s="1"/>
  <c r="G26" i="33" s="1"/>
  <c r="H26" i="33" s="1"/>
  <c r="H30" i="33"/>
  <c r="H27" i="33" l="1"/>
  <c r="H32" i="33" s="1"/>
  <c r="G32" i="33"/>
  <c r="D35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<sst xmlns="http://schemas.openxmlformats.org/spreadsheetml/2006/main" count="48" uniqueCount="46">
  <si>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</si>
  <si>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</si>
  <si>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</si>
  <si>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</si>
  <si>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</si>
  <si>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</si>
  <si>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</si>
  <si>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</si>
  <si>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</si>
  <si>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</si>
  <si>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</si>
  <si>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</si>
  <si>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</si>
  <si>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</si>
  <si>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</si>
  <si>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</si>
  <si>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</si>
  <si>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</si>
  <si>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</si>
  <si>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</si>
  <si>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</si>
  <si>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</si>
  <si>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</si>
  <si>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</si>
  <si>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</si>
  <si>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</si>
  <si>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</si>
  <si>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</si>
  <si>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</si>
  <si>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</si>
  <si>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</si>
  <si>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</si>
  <si>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</si>
  <si>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</si>
  <si>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</si>
  <si>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</si>
  <si>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</si>
  <si>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</si>
  <si>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</si>
  <si>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</si>
  <si>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</si>
  <si>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</si>
  <si>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</si>
  <si>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2-х  сбор н/н в ТП на 12-и местные</t>
  </si>
  <si>
    <t xml:space="preserve"> СВОДНЫЙ   СМЕТНЫЙ  РАСЧЕТ  СТОИМОСТИ  СТРОИТЕЛЬСТВА (проект) №34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</si>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</sst>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0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2426.29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451.25</v>
      </c>
      <c r="F12" s="49">
        <v>1130.42</v>
      </c>
      <c r="G12" s="47">
        <v>2.9</v>
      </c>
      <c r="H12" s="48">
        <f>SUM(D12:G12)</f>
        <v>1584.57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451.25</v>
      </c>
      <c r="F13" s="60">
        <f>SUM(F12:F12)</f>
        <v>1130.42</v>
      </c>
      <c r="G13" s="60">
        <f>SUM(G12:G12)</f>
        <v>2.9</v>
      </c>
      <c r="H13" s="60">
        <f>SUM(D13:G13)</f>
        <v>1584.57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451.25</v>
      </c>
      <c r="F14" s="60">
        <f>F13</f>
        <v>1130.42</v>
      </c>
      <c r="G14" s="60">
        <f>G13</f>
        <v>2.9</v>
      </c>
      <c r="H14" s="60">
        <f>SUM(D14:G14)</f>
        <v>1584.57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6.77</v>
      </c>
      <c r="F16" s="47"/>
      <c r="G16" s="47"/>
      <c r="H16" s="48">
        <f>SUM(D16:G16)</f>
        <v>6.77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6.77</v>
      </c>
      <c r="F17" s="63"/>
      <c r="G17" s="63"/>
      <c r="H17" s="60">
        <f>SUM(D17:G17)</f>
        <v>6.77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458.02</v>
      </c>
      <c r="F18" s="63">
        <f>F14+F17</f>
        <v>1130.42</v>
      </c>
      <c r="G18" s="63">
        <f>G14+G17</f>
        <v>2.9</v>
      </c>
      <c r="H18" s="60">
        <f>SUM(D18:G18)</f>
        <v>1591.34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38.450000000000003</v>
      </c>
      <c r="H20" s="48">
        <f>SUM(D20:G20)</f>
        <v>38.450000000000003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38.450000000000003</v>
      </c>
      <c r="H21" s="60">
        <f>SUM(D21:G21)</f>
        <v>38.450000000000003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458.02</v>
      </c>
      <c r="F22" s="63">
        <f>F21+F18</f>
        <v>1130.42</v>
      </c>
      <c r="G22" s="63">
        <f>G21+G18</f>
        <v>41.35</v>
      </c>
      <c r="H22" s="60">
        <f>SUM(D22:G22)</f>
        <v>1629.79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34.880000000000003</v>
      </c>
      <c r="H25" s="46">
        <f t="shared" ref="H25:H35" si="0">SUM(D25:G25)</f>
        <v>34.880000000000003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103.63</v>
      </c>
      <c r="H26" s="46">
        <f t="shared" si="0"/>
        <v>103.63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138.51</v>
      </c>
      <c r="H27" s="65">
        <f t="shared" si="0"/>
        <v>138.51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32.2*4.706</f>
        <v>151.53</v>
      </c>
      <c r="H29" s="46">
        <f>SUM(D29:G29)</f>
        <v>151.53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43.19</v>
      </c>
      <c r="H30" s="46">
        <f>SUM(D30:G30)</f>
        <v>43.19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194.72</v>
      </c>
      <c r="H31" s="65">
        <f>SUM(D31:G31)</f>
        <v>194.72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458.02</v>
      </c>
      <c r="F32" s="63">
        <f>F22+F27+F31</f>
        <v>1130.42</v>
      </c>
      <c r="G32" s="63">
        <f>G22+G27+G31</f>
        <v>374.58</v>
      </c>
      <c r="H32" s="63">
        <f>H22+H27+H31</f>
        <v>1963.02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13.74</v>
      </c>
      <c r="F33" s="47">
        <f>ROUND(F32*3%,2)</f>
        <v>33.909999999999997</v>
      </c>
      <c r="G33" s="47">
        <f>ROUND(G32*3%,2)</f>
        <v>11.24</v>
      </c>
      <c r="H33" s="76">
        <f t="shared" si="0"/>
        <v>58.89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471.76</v>
      </c>
      <c r="F34" s="66">
        <f>F32+F33</f>
        <v>1164.33</v>
      </c>
      <c r="G34" s="63">
        <f>G32+G33</f>
        <v>385.82</v>
      </c>
      <c r="H34" s="77">
        <f t="shared" si="0"/>
        <v>2021.91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94.35</v>
      </c>
      <c r="F35" s="63">
        <f>ROUND(F34*0.2,2)</f>
        <v>232.87</v>
      </c>
      <c r="G35" s="63">
        <f>ROUND(G34*0.2,2)</f>
        <v>77.16</v>
      </c>
      <c r="H35" s="76">
        <f t="shared" si="0"/>
        <v>404.38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2426.29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2026-01-15T05:16:59Z</dcterms:modified>
</cp:coreProperties>
</file>